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<sst xmlns="http://schemas.openxmlformats.org/spreadsheetml/2006/main" count="1298" uniqueCount="448">
  <si>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</si>
  <si>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</si>
  <si>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</si>
  <si>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</si>
  <si>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</si>
  <si>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</si>
  <si>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</si>
  <si>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</si>
  <si>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</si>
  <si>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</si>
  <si>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</si>
  <si>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</si>
  <si>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</si>
  <si>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</si>
  <si>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</si>
  <si>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</si>
  <si>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</si>
  <si>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</si>
  <si>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</si>
  <si>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</si>
  <si>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</si>
  <si>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</si>
  <si>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</si>
  <si>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</si>
  <si>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</si>
  <si>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</si>
  <si>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</si>
  <si>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</si>
  <si>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</si>
  <si>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</si>
  <si>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</si>
  <si>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</si>
  <si>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</si>
  <si>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</si>
  <si>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</si>
  <si>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</si>
  <si>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</si>
  <si>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</si>
  <si>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</si>
  <si>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</si>
  <si>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</si>
  <si>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</si>
  <si>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</si>
  <si>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</si>
  <si>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</si>
  <si>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</si>
  <si>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</si>
  <si>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</si>
  <si>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</si>
  <si>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</si>
  <si>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</si>
  <si>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</si>
  <si>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</si>
  <si>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</si>
  <si>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</si>
  <si>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</si>
  <si>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</si>
  <si>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</si>
  <si>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</si>
  <si>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</si>
  <si>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</si>
  <si>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</si>
  <si>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</si>
  <si>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</si>
  <si>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</si>
  <si>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</si>
  <si>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</si>
  <si>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</si>
  <si>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</si>
  <si>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</si>
  <si>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</si>
  <si>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</si>
  <si>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</si>
  <si>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</si>
  <si>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</si>
  <si>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</si>
  <si>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</si>
  <si>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</si>
  <si>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</si>
  <si>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</si>
  <si>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</si>
  <si>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</si>
  <si>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</si>
  <si>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</si>
  <si>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</si>
  <si>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</si>
  <si>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</si>
  <si>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</si>
  <si>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</si>
  <si>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</si>
  <si>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</si>
  <si>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</si>
  <si>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</si>
  <si>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</si>
  <si>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</si>
  <si>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</si>
  <si>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</si>
  <si>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</si>
  <si>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</si>
  <si>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</si>
  <si>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</si>
  <si>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</si>
  <si>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</si>
  <si>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</si>
  <si>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</si>
  <si>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</si>
  <si>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</si>
  <si>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</si>
  <si>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</si>
  <si>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</si>
  <si>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</si>
  <si>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</si>
  <si>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</si>
  <si>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</si>
  <si>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</si>
  <si>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</si>
  <si>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</si>
  <si>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</si>
  <si>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</si>
  <si>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</si>
  <si>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</si>
  <si>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</si>
  <si>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</si>
  <si>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</si>
  <si>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</si>
  <si>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</si>
  <si>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</si>
  <si>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</si>
  <si>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</si>
  <si>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</si>
  <si>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</si>
  <si>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</si>
  <si>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</si>
  <si>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</si>
  <si>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</si>
  <si>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</si>
  <si>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</si>
  <si>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</si>
  <si>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</si>
  <si>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</si>
  <si>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</si>
  <si>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</si>
  <si>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</si>
  <si>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</si>
  <si>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</si>
  <si>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</si>
  <si>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</si>
  <si>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</si>
  <si>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</si>
  <si>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</si>
  <si>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</si>
  <si>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</si>
  <si>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</si>
  <si>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</si>
  <si>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</si>
  <si>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</si>
  <si>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</si>
  <si>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</si>
  <si>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</si>
  <si>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</si>
  <si>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</si>
  <si>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</si>
  <si>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</si>
  <si>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</si>
  <si>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</si>
  <si>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</si>
  <si>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</si>
  <si>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</si>
  <si>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</si>
  <si>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</si>
  <si>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</si>
  <si>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</si>
  <si>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</si>
  <si>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</si>
  <si>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</si>
  <si>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</si>
  <si>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</si>
  <si>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</si>
  <si>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</si>
  <si>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</si>
  <si>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</si>
  <si>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</si>
  <si>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</si>
  <si>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</si>
  <si>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</si>
  <si>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</si>
  <si>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</si>
  <si>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</si>
  <si>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</si>
  <si>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</si>
  <si>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</si>
  <si>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</si>
  <si>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</si>
  <si>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</si>
  <si>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</si>
  <si>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</si>
  <si>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</si>
  <si>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</si>
  <si>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</si>
  <si>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</si>
  <si>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</si>
  <si>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</si>
  <si>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</si>
  <si>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</si>
  <si>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</si>
  <si>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</si>
  <si>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</si>
  <si>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</si>
  <si>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</si>
  <si>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</si>
  <si>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</si>
  <si>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</si>
  <si>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</si>
  <si>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</si>
  <si>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</si>
  <si>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</si>
  <si>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</si>
  <si>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</si>
  <si>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</si>
  <si>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</si>
  <si>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</si>
  <si>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</si>
  <si>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</si>
  <si>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</si>
  <si>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</si>
  <si>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</si>
  <si>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</si>
  <si>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</si>
  <si>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</si>
  <si>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</si>
  <si>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</si>
  <si>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</si>
  <si>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</si>
  <si>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</si>
  <si>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</si>
  <si>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</si>
  <si>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</si>
  <si>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</si>
  <si>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</si>
  <si>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</si>
  <si>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</si>
  <si>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</si>
  <si>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</si>
  <si>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</si>
  <si>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</si>
  <si>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</si>
  <si>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</si>
  <si>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</si>
  <si>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</si>
  <si>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</si>
  <si>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</si>
  <si>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</si>
  <si>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</si>
  <si>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</si>
  <si>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</si>
  <si>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</si>
  <si>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</si>
  <si>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</si>
  <si>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</si>
  <si>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</si>
  <si>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</si>
  <si>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</si>
  <si>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</si>
  <si>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</si>
  <si>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</si>
  <si>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</si>
  <si>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</si>
  <si>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</si>
  <si>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</si>
  <si>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</si>
  <si>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</si>
  <si>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</si>
  <si>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</si>
  <si>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</si>
  <si>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</si>
  <si>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</si>
  <si>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</si>
  <si>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</si>
  <si>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</si>
  <si>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</si>
  <si>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</si>
  <si>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</si>
  <si>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</si>
  <si>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</si>
  <si>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</si>
  <si>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</si>
  <si>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</si>
  <si>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</si>
  <si>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</si>
  <si>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</si>
  <si>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</si>
  <si>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</si>
  <si>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</si>
  <si>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</si>
  <si>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</si>
  <si>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</si>
  <si>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</si>
  <si>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</si>
  <si>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</si>
  <si>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</si>
  <si>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</si>
  <si>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</si>
  <si>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</si>
  <si>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</si>
  <si>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</si>
  <si>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</si>
  <si>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</si>
  <si>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</si>
  <si>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</si>
  <si>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</si>
  <si>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</si>
  <si>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</si>
  <si>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</si>
  <si>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</si>
  <si>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</si>
  <si>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</si>
  <si>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</si>
  <si>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</si>
  <si>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</si>
  <si>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</si>
  <si>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</si>
  <si>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</si>
  <si>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</si>
  <si>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</si>
  <si>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</si>
  <si>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</si>
  <si>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</si>
  <si>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</si>
  <si>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</si>
  <si>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</si>
  <si>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</si>
  <si>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</si>
  <si>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</si>
  <si>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</si>
  <si>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</si>
  <si>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</si>
  <si>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</si>
  <si>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</si>
  <si>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</si>
  <si>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</si>
  <si>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</si>
  <si>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</si>
  <si>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</si>
  <si>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</si>
  <si>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</si>
  <si>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</si>
  <si>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</si>
  <si>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</si>
  <si>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</si>
  <si>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</si>
  <si>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</si>
  <si>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</si>
  <si>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</si>
  <si>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</si>
  <si>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</si>
  <si>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</si>
  <si>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</si>
  <si>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</si>
  <si>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</si>
  <si>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</si>
  <si>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</si>
  <si>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</si>
  <si>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</si>
  <si>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</si>
  <si>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</si>
  <si>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</si>
  <si>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</si>
  <si>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</si>
  <si>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</si>
  <si>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</si>
  <si>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</si>
  <si>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</si>
  <si>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</si>
  <si>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</si>
  <si>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</si>
  <si>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</si>
  <si>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</si>
  <si>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</si>
  <si>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</si>
  <si>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</si>
  <si>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</si>
  <si>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</si>
  <si>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</si>
  <si>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</si>
  <si>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</si>
  <si>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</si>
  <si>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</si>
  <si>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</si>
  <si>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</si>
  <si>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</si>
  <si>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</si>
  <si>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</si>
  <si>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</si>
  <si>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</si>
  <si>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</si>
  <si>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</si>
  <si>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</si>
  <si>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</si>
  <si>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</si>
  <si>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</si>
  <si>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</si>
  <si>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</si>
  <si>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</si>
  <si>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</si>
  <si>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</si>
  <si>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</si>
  <si>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</si>
  <si>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</si>
  <si>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</si>
  <si>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</si>
  <si>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</si>
  <si>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</si>
  <si>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</si>
  <si>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</si>
  <si>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</si>
  <si>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</si>
  <si>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</si>
  <si>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</si>
  <si>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ЭПУ расположенное на участке для индивидуального жилишного строительства</t>
  </si>
  <si>
    <t>Н/Д</t>
  </si>
  <si>
    <t>2026</t>
  </si>
  <si>
    <t>2025</t>
  </si>
  <si>
    <t>15 кВ</t>
  </si>
  <si>
    <t>Q_Ап_26_ЛК15_017800</t>
  </si>
  <si>
    <t>P_Ап_25_ЛК15_017522</t>
  </si>
  <si>
    <t>Электроснабжение ЭПУ потребителей в соответствии с договором на ТП № 1-32-25-0194 г. Хадыженск</t>
  </si>
  <si>
    <t>г. Хадыженск</t>
  </si>
  <si>
    <t xml:space="preserve">ВЛЗ-6 кВ, проводом марки СИП-3 сечентем не менее 70, протяженность по трассе 0,470, СТП 100 кВА с ТМГ-100, ВЛИ-0,4 кВ,  провод марки СИП2 3х50+1х54,6  протяженность по трассе 0,480 км. </t>
  </si>
  <si>
    <t>№1-32-25-0194</t>
  </si>
  <si>
    <t>194/25 к договору 1-32-25-0194 от 24.10.2025</t>
  </si>
  <si>
    <t>352680, Краснодарский край, Апшеронский р-н, Травалев х, ул Дачная, дом № 19</t>
  </si>
  <si>
    <t xml:space="preserve">Точка присоединения: коммутационный аппарат от проектируемой ЛЭП-0,4 кВ, проектируемая 
СТП "фидер "новый"" (ПС 35/6 кВ Х-2 "Хадыженская", Ф-29) не далее 15 м во внешнюю сторону от 
границы участка заявителя
</t>
  </si>
  <si>
    <t>СТП 6/0,4 100 кВА с ТМГ-100 кВА</t>
  </si>
  <si>
    <t>6/0,4</t>
  </si>
  <si>
    <t>ВЛЗ-6 кВ от ТП -288 ф-29 Х-2</t>
  </si>
  <si>
    <t>СИП3-1*70</t>
  </si>
  <si>
    <t>ВЛЗ</t>
  </si>
  <si>
    <t>ВЛЗ-6 кВ от ТП -288 ф.29 Х-1</t>
  </si>
  <si>
    <t>0</t>
  </si>
  <si>
    <t>ВЛИ-0,4 кВ от проектируемой СТП  Ф-"новый"</t>
  </si>
  <si>
    <t>СИП 3х50+1х54,6</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</si>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</sst>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82135" y="156105"/>
          <a:ext cx="2927614" cy="452042"/>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8" sqref="C48"/>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9" t="s">
        <v>410</v>
      </c>
      <c r="B5" s="189"/>
      <c r="C5" s="189"/>
      <c r="D5" s="91"/>
      <c r="E5" s="75"/>
      <c r="F5" s="75"/>
      <c r="G5" s="75"/>
      <c r="H5" s="75"/>
      <c r="I5" s="75"/>
      <c r="J5" s="75"/>
    </row>
    <row r="6" spans="1:22" s="90" customFormat="1" ht="18.75" x14ac:dyDescent="0.25">
      <c r="A6" s="117"/>
      <c r="D6" s="91"/>
      <c r="H6" s="79"/>
    </row>
    <row r="7" spans="1:22" s="90" customFormat="1" ht="18.75" x14ac:dyDescent="0.25">
      <c r="A7" s="193" t="s">
        <v>7</v>
      </c>
      <c r="B7" s="193"/>
      <c r="C7" s="193"/>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9" t="s">
        <v>406</v>
      </c>
      <c r="B9" s="189"/>
      <c r="C9" s="189"/>
      <c r="D9" s="91"/>
      <c r="E9" s="82"/>
      <c r="F9" s="82"/>
      <c r="G9" s="82"/>
      <c r="H9" s="82"/>
      <c r="I9" s="80"/>
      <c r="J9" s="80"/>
      <c r="K9" s="80"/>
      <c r="L9" s="80"/>
      <c r="M9" s="80"/>
      <c r="N9" s="80"/>
      <c r="O9" s="80"/>
      <c r="P9" s="80"/>
      <c r="Q9" s="80"/>
      <c r="R9" s="80"/>
      <c r="S9" s="80"/>
      <c r="T9" s="80"/>
      <c r="U9" s="80"/>
      <c r="V9" s="80"/>
    </row>
    <row r="10" spans="1:22" s="90" customFormat="1" ht="18.75" x14ac:dyDescent="0.25">
      <c r="A10" s="190" t="s">
        <v>6</v>
      </c>
      <c r="B10" s="190"/>
      <c r="C10" s="190"/>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4" t="s">
        <v>424</v>
      </c>
      <c r="B12" s="194"/>
      <c r="C12" s="194"/>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0" t="s">
        <v>5</v>
      </c>
      <c r="B13" s="190"/>
      <c r="C13" s="190"/>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5" t="s">
        <v>425</v>
      </c>
      <c r="B15" s="196"/>
      <c r="C15" s="196"/>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0" t="s">
        <v>3</v>
      </c>
      <c r="B16" s="190"/>
      <c r="C16" s="190"/>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9.5" customHeight="1" x14ac:dyDescent="0.25">
      <c r="A18" s="191" t="s">
        <v>359</v>
      </c>
      <c r="B18" s="192"/>
      <c r="C18" s="192"/>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411</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413</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6"/>
      <c r="B24" s="187"/>
      <c r="C24" s="188"/>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404</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426</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6"/>
      <c r="B39" s="187"/>
      <c r="C39" s="188"/>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5" t="s">
        <v>427</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6"/>
      <c r="B47" s="187"/>
      <c r="C47" s="188"/>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M19" sqref="M19:M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"Апшеронскэлектросеть"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P_Ап_25_ЛК15_017522</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Электроснабжение ЭПУ потребителей в соответствии с договором на ТП № 1-32-25-0194 г. Хадыженск</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4" t="s">
        <v>229</v>
      </c>
      <c r="R20" s="35" t="s">
        <v>230</v>
      </c>
      <c r="S20" s="200"/>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
      <c r="A22" s="36">
        <v>1</v>
      </c>
      <c r="B22" s="36" t="s">
        <v>428</v>
      </c>
      <c r="C22" s="36" t="s">
        <v>429</v>
      </c>
      <c r="D22" s="36" t="s">
        <v>412</v>
      </c>
      <c r="E22" s="180" t="s">
        <v>430</v>
      </c>
      <c r="F22" s="180" t="s">
        <v>418</v>
      </c>
      <c r="G22" s="180" t="s">
        <v>431</v>
      </c>
      <c r="H22" s="36">
        <v>5.0000000000000001E-3</v>
      </c>
      <c r="I22" s="36">
        <v>0</v>
      </c>
      <c r="J22" s="180">
        <v>0</v>
      </c>
      <c r="K22" s="36">
        <v>0.4</v>
      </c>
      <c r="L22" s="36">
        <v>3</v>
      </c>
      <c r="M22" s="36" t="s">
        <v>375</v>
      </c>
      <c r="N22" s="36" t="s">
        <v>375</v>
      </c>
      <c r="O22" s="36" t="s">
        <v>375</v>
      </c>
      <c r="P22" s="36" t="s">
        <v>375</v>
      </c>
      <c r="Q22" s="36" t="s">
        <v>375</v>
      </c>
      <c r="R22" s="36" t="s">
        <v>375</v>
      </c>
      <c r="S22" s="70">
        <v>0.3125</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6" zoomScaleNormal="60" zoomScaleSheetLayoutView="96" workbookViewId="0">
      <selection activeCell="T25" sqref="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"Апшеронскэлектросеть"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P_Ап_25_ЛК15_017522</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Электроснабжение ЭПУ потребителей в соответствии с договором на ТП № 1-32-25-0194 г. Хадыженск</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4"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2" t="s">
        <v>95</v>
      </c>
      <c r="C23" s="72" t="s">
        <v>96</v>
      </c>
      <c r="D23" s="210"/>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63" x14ac:dyDescent="0.25">
      <c r="A25" s="46">
        <v>1</v>
      </c>
      <c r="B25" s="150" t="s">
        <v>375</v>
      </c>
      <c r="C25" s="150" t="s">
        <v>375</v>
      </c>
      <c r="D25" s="150" t="s">
        <v>432</v>
      </c>
      <c r="E25" s="150" t="s">
        <v>375</v>
      </c>
      <c r="F25" s="150" t="s">
        <v>432</v>
      </c>
      <c r="G25" s="150" t="s">
        <v>375</v>
      </c>
      <c r="H25" s="150" t="s">
        <v>375</v>
      </c>
      <c r="I25" s="150" t="s">
        <v>375</v>
      </c>
      <c r="J25" s="150">
        <v>2025</v>
      </c>
      <c r="K25" s="150">
        <v>2026</v>
      </c>
      <c r="L25" s="150" t="s">
        <v>419</v>
      </c>
      <c r="M25" s="150" t="s">
        <v>433</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B26" sqref="B26"/>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P_Ап_25_ЛК15_017522</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Электроснабжение ЭПУ потребителей в соответствии с договором на ТП № 1-32-25-0194 г. Хадыженск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4"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434</v>
      </c>
      <c r="C25" s="166" t="s">
        <v>437</v>
      </c>
      <c r="D25" s="166" t="s">
        <v>419</v>
      </c>
      <c r="E25" s="166" t="s">
        <v>419</v>
      </c>
      <c r="F25" s="184">
        <v>6</v>
      </c>
      <c r="G25" s="184">
        <v>6</v>
      </c>
      <c r="H25" s="184">
        <v>6</v>
      </c>
      <c r="I25" s="184">
        <v>6</v>
      </c>
      <c r="J25" s="184">
        <v>2026</v>
      </c>
      <c r="K25" s="184">
        <v>1</v>
      </c>
      <c r="L25" s="184" t="s">
        <v>438</v>
      </c>
      <c r="M25" s="184" t="s">
        <v>375</v>
      </c>
      <c r="N25" s="166" t="s">
        <v>435</v>
      </c>
      <c r="O25" s="184" t="s">
        <v>414</v>
      </c>
      <c r="P25" s="184" t="s">
        <v>436</v>
      </c>
      <c r="Q25" s="184" t="s">
        <v>419</v>
      </c>
      <c r="R25" s="166">
        <v>0.47</v>
      </c>
      <c r="S25" s="184" t="s">
        <v>375</v>
      </c>
      <c r="T25" s="184">
        <v>2026</v>
      </c>
      <c r="U25" s="184" t="s">
        <v>419</v>
      </c>
      <c r="V25" s="184" t="s">
        <v>398</v>
      </c>
      <c r="W25" s="184" t="s">
        <v>398</v>
      </c>
      <c r="X25" s="184" t="s">
        <v>419</v>
      </c>
      <c r="Y25" s="184" t="s">
        <v>415</v>
      </c>
      <c r="Z25" s="184" t="s">
        <v>375</v>
      </c>
      <c r="AA25" s="184" t="s">
        <v>375</v>
      </c>
    </row>
    <row r="26" spans="1:27" s="44" customFormat="1" ht="93" customHeight="1" x14ac:dyDescent="0.25">
      <c r="A26" s="158">
        <v>1</v>
      </c>
      <c r="B26" s="166" t="s">
        <v>439</v>
      </c>
      <c r="C26" s="166" t="s">
        <v>419</v>
      </c>
      <c r="D26" s="166" t="s">
        <v>419</v>
      </c>
      <c r="E26" s="166" t="s">
        <v>419</v>
      </c>
      <c r="F26" s="36">
        <v>0.4</v>
      </c>
      <c r="G26" s="157">
        <v>0.4</v>
      </c>
      <c r="H26" s="163">
        <v>0.4</v>
      </c>
      <c r="I26" s="36">
        <v>0.4</v>
      </c>
      <c r="J26" s="36">
        <v>2026</v>
      </c>
      <c r="K26" s="161">
        <v>1</v>
      </c>
      <c r="L26" s="36" t="s">
        <v>62</v>
      </c>
      <c r="M26" s="163" t="s">
        <v>375</v>
      </c>
      <c r="N26" s="166" t="s">
        <v>440</v>
      </c>
      <c r="O26" s="163" t="s">
        <v>414</v>
      </c>
      <c r="P26" s="36" t="s">
        <v>436</v>
      </c>
      <c r="Q26" s="162" t="s">
        <v>419</v>
      </c>
      <c r="R26" s="166">
        <v>0.48</v>
      </c>
      <c r="S26" s="36" t="s">
        <v>375</v>
      </c>
      <c r="T26" s="36">
        <v>2026</v>
      </c>
      <c r="U26" s="36" t="s">
        <v>419</v>
      </c>
      <c r="V26" s="180" t="s">
        <v>398</v>
      </c>
      <c r="W26" s="36" t="s">
        <v>398</v>
      </c>
      <c r="X26" s="36" t="s">
        <v>419</v>
      </c>
      <c r="Y26" s="36" t="s">
        <v>415</v>
      </c>
      <c r="Z26" s="36" t="s">
        <v>375</v>
      </c>
      <c r="AA26" s="36" t="s">
        <v>375</v>
      </c>
    </row>
    <row r="27" spans="1:27" x14ac:dyDescent="0.25">
      <c r="X27" s="60"/>
      <c r="Y27" s="61"/>
      <c r="Z27" s="39"/>
      <c r="AA27" s="39"/>
    </row>
    <row r="28" spans="1:27" s="42" customFormat="1" hidden="1" x14ac:dyDescent="0.25">
      <c r="A28" s="100"/>
      <c r="B28" s="99" t="s">
        <v>374</v>
      </c>
      <c r="C28" s="100"/>
      <c r="D28" s="101"/>
      <c r="E28" s="100"/>
      <c r="F28" s="101"/>
      <c r="G28" s="101"/>
      <c r="H28" s="101"/>
      <c r="I28" s="101"/>
      <c r="J28" s="101"/>
      <c r="K28" s="101"/>
      <c r="L28" s="101"/>
      <c r="M28" s="101"/>
      <c r="N28" s="101"/>
      <c r="O28" s="101"/>
      <c r="P28" s="101"/>
      <c r="Q28" s="101"/>
      <c r="R28" s="101"/>
      <c r="S28" s="101"/>
      <c r="T28" s="101"/>
      <c r="U28" s="101"/>
      <c r="V28" s="101"/>
      <c r="W28" s="101"/>
      <c r="X28" s="102"/>
      <c r="Y28" s="102"/>
      <c r="Z28" s="102"/>
      <c r="AA28" s="102"/>
    </row>
    <row r="29" spans="1:27" s="42" customFormat="1" ht="12.75" x14ac:dyDescent="0.2">
      <c r="A29" s="43"/>
      <c r="B29" s="43"/>
      <c r="C29"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9" t="str">
        <f>'1. паспорт местоположение'!A5:C5</f>
        <v>Год раскрытия информации: 2026 год</v>
      </c>
      <c r="B5" s="189"/>
      <c r="C5" s="189"/>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1" t="s">
        <v>7</v>
      </c>
      <c r="B7" s="201"/>
      <c r="C7" s="201"/>
      <c r="D7" s="91"/>
      <c r="E7" s="12"/>
      <c r="F7" s="12"/>
      <c r="G7" s="12"/>
      <c r="H7" s="12"/>
      <c r="I7" s="12"/>
      <c r="J7" s="12"/>
      <c r="K7" s="12"/>
      <c r="L7" s="12"/>
      <c r="M7" s="12"/>
      <c r="N7" s="12"/>
      <c r="O7" s="12"/>
      <c r="P7" s="12"/>
      <c r="Q7" s="12"/>
      <c r="R7" s="12"/>
      <c r="S7" s="12"/>
      <c r="T7" s="12"/>
      <c r="U7" s="12"/>
    </row>
    <row r="8" spans="1:29" s="11" customFormat="1" ht="18.75" x14ac:dyDescent="0.2">
      <c r="A8" s="201"/>
      <c r="B8" s="201"/>
      <c r="C8" s="201"/>
      <c r="D8" s="91"/>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1"/>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91"/>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91"/>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P_Ап_25_ЛК15_017522</v>
      </c>
      <c r="B12" s="231"/>
      <c r="C12" s="231"/>
      <c r="D12" s="91"/>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91"/>
      <c r="E14" s="9"/>
      <c r="F14" s="9"/>
      <c r="G14" s="9"/>
      <c r="H14" s="9"/>
      <c r="I14" s="9"/>
      <c r="J14" s="9"/>
      <c r="K14" s="9"/>
      <c r="L14" s="9"/>
      <c r="M14" s="9"/>
      <c r="N14" s="9"/>
      <c r="O14" s="9"/>
      <c r="P14" s="9"/>
      <c r="Q14" s="9"/>
      <c r="R14" s="9"/>
      <c r="S14" s="9"/>
      <c r="T14" s="9"/>
      <c r="U14" s="9"/>
    </row>
    <row r="15" spans="1:29" s="3" customFormat="1" ht="39.75" customHeight="1" x14ac:dyDescent="0.2">
      <c r="A15" s="207" t="str">
        <f>'1. паспорт местоположение'!A15:C15</f>
        <v>Электроснабжение ЭПУ потребителей в соответствии с договором на ТП № 1-32-25-0194 г. Хадыженск</v>
      </c>
      <c r="B15" s="207"/>
      <c r="C15" s="207"/>
      <c r="D15" s="91"/>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91"/>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91"/>
      <c r="E17" s="4"/>
      <c r="F17" s="4"/>
      <c r="G17" s="4"/>
      <c r="H17" s="4"/>
      <c r="I17" s="4"/>
      <c r="J17" s="4"/>
      <c r="K17" s="4"/>
      <c r="L17" s="4"/>
      <c r="M17" s="4"/>
      <c r="N17" s="4"/>
      <c r="O17" s="4"/>
      <c r="P17" s="4"/>
      <c r="Q17" s="4"/>
      <c r="R17" s="4"/>
    </row>
    <row r="18" spans="1:21" s="3" customFormat="1" ht="27.75" customHeight="1" x14ac:dyDescent="0.2">
      <c r="A18" s="207" t="s">
        <v>338</v>
      </c>
      <c r="B18" s="207"/>
      <c r="C18" s="207"/>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1-32-25-0194 г. Хадыженск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ВЛЗ-6 кВ, проводом марки СИП-3 сечентем не менее 70, протяженность по трассе 0,470, СТП 100 кВА с ТМГ-100, ВЛИ-0,4 кВ,  провод марки СИП2 3х50+1х54,6  протяженность по трассе 0,480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403</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399</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"Апшеронскэлектросеть"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P_Ап_25_ЛК15_017522</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Электроснабжение ЭПУ потребителей в соответствии с договором на ТП № 1-32-25-0194 г. Хадыженск</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420</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9" zoomScale="85" zoomScaleSheetLayoutView="85" workbookViewId="0">
      <selection activeCell="G51" sqref="G51"/>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"Апшеронскэлектросеть"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P_Ап_25_ЛК15_017522</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Электроснабжение ЭПУ потребителей в соответствии с договором на ТП № 1-32-25-0194 г. Хадыженск</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38"/>
    </row>
    <row r="18" spans="1:12" x14ac:dyDescent="0.25">
      <c r="K18" s="139"/>
    </row>
    <row r="19" spans="1:12" ht="15.75" customHeight="1" x14ac:dyDescent="0.25">
      <c r="A19" s="244" t="s">
        <v>382</v>
      </c>
      <c r="B19" s="244"/>
      <c r="C19" s="244"/>
      <c r="D19" s="244"/>
      <c r="E19" s="244"/>
      <c r="F19" s="244"/>
      <c r="G19" s="244"/>
      <c r="H19" s="244"/>
      <c r="I19" s="244"/>
      <c r="J19" s="244"/>
      <c r="K19" s="244"/>
      <c r="L19" s="244"/>
    </row>
    <row r="20" spans="1:12" x14ac:dyDescent="0.25">
      <c r="A20" s="49"/>
      <c r="B20" s="49"/>
      <c r="C20" s="140"/>
      <c r="D20" s="140"/>
      <c r="E20" s="140"/>
      <c r="F20" s="140"/>
      <c r="G20" s="140"/>
      <c r="H20" s="140"/>
      <c r="I20" s="140"/>
      <c r="J20" s="140"/>
      <c r="K20" s="140"/>
      <c r="L20" s="140"/>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6"/>
      <c r="F22" s="67"/>
      <c r="G22" s="245" t="s">
        <v>0</v>
      </c>
      <c r="H22" s="246"/>
      <c r="I22" s="236"/>
      <c r="J22" s="240"/>
      <c r="K22" s="237"/>
      <c r="L22" s="238"/>
    </row>
    <row r="23" spans="1:12" ht="236.25" x14ac:dyDescent="0.25">
      <c r="A23" s="237"/>
      <c r="B23" s="237"/>
      <c r="C23" s="77" t="s">
        <v>206</v>
      </c>
      <c r="D23" s="77" t="s">
        <v>205</v>
      </c>
      <c r="E23" s="77" t="s">
        <v>206</v>
      </c>
      <c r="F23" s="77" t="s">
        <v>205</v>
      </c>
      <c r="G23" s="77" t="s">
        <v>206</v>
      </c>
      <c r="H23" s="77" t="s">
        <v>205</v>
      </c>
      <c r="I23" s="236"/>
      <c r="J23" s="241"/>
      <c r="K23" s="237"/>
      <c r="L23" s="238"/>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402</v>
      </c>
      <c r="F25" s="167" t="s">
        <v>402</v>
      </c>
      <c r="G25" s="182">
        <v>2025</v>
      </c>
      <c r="H25" s="182">
        <v>2025</v>
      </c>
      <c r="I25" s="168">
        <v>1</v>
      </c>
      <c r="J25" s="168">
        <v>1</v>
      </c>
      <c r="K25" s="50" t="s">
        <v>375</v>
      </c>
      <c r="L25" s="50" t="s">
        <v>375</v>
      </c>
    </row>
    <row r="26" spans="1:12" ht="21.75" customHeight="1" x14ac:dyDescent="0.25">
      <c r="A26" s="141" t="s">
        <v>203</v>
      </c>
      <c r="B26" s="143" t="s">
        <v>288</v>
      </c>
      <c r="C26" s="50" t="s">
        <v>375</v>
      </c>
      <c r="D26" s="50" t="s">
        <v>375</v>
      </c>
      <c r="E26" s="169" t="s">
        <v>402</v>
      </c>
      <c r="F26" s="169" t="s">
        <v>402</v>
      </c>
      <c r="G26" s="182">
        <v>2025</v>
      </c>
      <c r="H26" s="182">
        <v>2025</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182">
        <v>2025</v>
      </c>
      <c r="H27" s="182">
        <v>2025</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0" t="s">
        <v>375</v>
      </c>
      <c r="H28" s="170"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0" t="s">
        <v>375</v>
      </c>
      <c r="H29" s="170"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0" t="s">
        <v>375</v>
      </c>
      <c r="H30" s="170"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0" t="s">
        <v>375</v>
      </c>
      <c r="H31" s="170"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2" t="s">
        <v>421</v>
      </c>
      <c r="H33" s="182" t="s">
        <v>421</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416</v>
      </c>
      <c r="H34" s="50" t="s">
        <v>416</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2" t="s">
        <v>420</v>
      </c>
      <c r="H35" s="183" t="s">
        <v>420</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416</v>
      </c>
      <c r="H36" s="50" t="s">
        <v>416</v>
      </c>
      <c r="I36" s="50" t="s">
        <v>375</v>
      </c>
      <c r="J36" s="50" t="s">
        <v>375</v>
      </c>
      <c r="K36" s="50" t="s">
        <v>375</v>
      </c>
      <c r="L36" s="50" t="s">
        <v>375</v>
      </c>
    </row>
    <row r="37" spans="1:12" x14ac:dyDescent="0.25">
      <c r="A37" s="141" t="s">
        <v>311</v>
      </c>
      <c r="B37" s="144" t="s">
        <v>196</v>
      </c>
      <c r="C37" s="50" t="s">
        <v>375</v>
      </c>
      <c r="D37" s="50" t="s">
        <v>375</v>
      </c>
      <c r="E37" s="169">
        <v>2025</v>
      </c>
      <c r="F37" s="169">
        <v>2025</v>
      </c>
      <c r="G37" s="182" t="s">
        <v>420</v>
      </c>
      <c r="H37" s="182" t="s">
        <v>420</v>
      </c>
      <c r="I37" s="168">
        <v>1</v>
      </c>
      <c r="J37" s="168">
        <v>1</v>
      </c>
      <c r="K37" s="50" t="s">
        <v>375</v>
      </c>
      <c r="L37" s="50" t="s">
        <v>375</v>
      </c>
    </row>
    <row r="38" spans="1:12" ht="31.5" x14ac:dyDescent="0.25">
      <c r="A38" s="141" t="s">
        <v>312</v>
      </c>
      <c r="B38" s="142"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182">
        <v>2026</v>
      </c>
      <c r="H40" s="182">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2">
        <v>2026</v>
      </c>
      <c r="H41" s="182">
        <v>2026</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2">
        <v>2026</v>
      </c>
      <c r="H45" s="182">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182" t="s">
        <v>420</v>
      </c>
      <c r="H47" s="182" t="s">
        <v>420</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2" t="s">
        <v>420</v>
      </c>
      <c r="H48" s="182" t="s">
        <v>420</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2" t="s">
        <v>420</v>
      </c>
      <c r="H49" s="182" t="s">
        <v>420</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82" t="s">
        <v>420</v>
      </c>
      <c r="H50" s="182" t="s">
        <v>420</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82" t="s">
        <v>420</v>
      </c>
      <c r="H51" s="182" t="s">
        <v>420</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82" t="s">
        <v>420</v>
      </c>
      <c r="H52" s="182" t="s">
        <v>420</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82" t="s">
        <v>420</v>
      </c>
      <c r="H53" s="182" t="s">
        <v>420</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82" t="s">
        <v>420</v>
      </c>
      <c r="H54" s="182" t="s">
        <v>420</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6"/>
      <c r="B5" s="106"/>
      <c r="C5" s="106"/>
      <c r="D5" s="106"/>
      <c r="E5" s="106"/>
      <c r="F5" s="106"/>
      <c r="L5" s="106"/>
      <c r="M5" s="106"/>
      <c r="AC5" s="33"/>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"Апшеронскэлектросеть"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4" t="str">
        <f>'1. паспорт местоположение'!A12:C12</f>
        <v>P_Ап_25_ЛК15_017522</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4" t="str">
        <f>'1. паспорт местоположение'!A15:C15</f>
        <v>Электроснабжение ЭПУ потребителей в соответствии с договором на ТП № 1-32-25-0194 г. Хадыженск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1" t="s">
        <v>383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2" customFormat="1" ht="33" customHeight="1" x14ac:dyDescent="0.3">
      <c r="A20" s="284" t="s">
        <v>176</v>
      </c>
      <c r="B20" s="284" t="s">
        <v>175</v>
      </c>
      <c r="C20" s="285" t="s">
        <v>174</v>
      </c>
      <c r="D20" s="285"/>
      <c r="E20" s="286" t="s">
        <v>173</v>
      </c>
      <c r="F20" s="286"/>
      <c r="G20" s="284" t="s">
        <v>441</v>
      </c>
      <c r="H20" s="287" t="s">
        <v>442</v>
      </c>
      <c r="I20" s="288"/>
      <c r="J20" s="288"/>
      <c r="K20" s="288"/>
      <c r="L20" s="287" t="s">
        <v>443</v>
      </c>
      <c r="M20" s="288"/>
      <c r="N20" s="288"/>
      <c r="O20" s="288"/>
      <c r="P20" s="289" t="s">
        <v>444</v>
      </c>
      <c r="Q20" s="289"/>
      <c r="R20" s="289"/>
      <c r="S20" s="289"/>
      <c r="T20" s="289" t="s">
        <v>445</v>
      </c>
      <c r="U20" s="289"/>
      <c r="V20" s="289"/>
      <c r="W20" s="289"/>
      <c r="X20" s="289" t="s">
        <v>446</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407</v>
      </c>
      <c r="F22" s="300" t="s">
        <v>447</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400</v>
      </c>
      <c r="Q24" s="55" t="s">
        <v>375</v>
      </c>
      <c r="R24" s="55" t="s">
        <v>375</v>
      </c>
      <c r="S24" s="55" t="s">
        <v>375</v>
      </c>
      <c r="T24" s="55" t="s">
        <v>400</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ЛЭП'!R26</f>
        <v>0.48</v>
      </c>
      <c r="E56" s="76"/>
      <c r="F56" s="137">
        <f t="shared" si="4"/>
        <v>0</v>
      </c>
      <c r="G56" s="50"/>
      <c r="H56" s="50"/>
      <c r="I56" s="50"/>
      <c r="J56" s="50"/>
      <c r="K56" s="50"/>
      <c r="L56" s="50"/>
      <c r="M56" s="50"/>
      <c r="N56" s="50">
        <f>D56</f>
        <v>0.48</v>
      </c>
      <c r="O56" s="50"/>
      <c r="P56" s="50"/>
      <c r="Q56" s="50"/>
      <c r="R56" s="50"/>
      <c r="S56" s="50"/>
      <c r="T56" s="50"/>
      <c r="U56" s="50"/>
      <c r="V56" s="50"/>
      <c r="W56" s="50"/>
      <c r="X56" s="50"/>
      <c r="Y56" s="50"/>
      <c r="Z56" s="50"/>
      <c r="AA56" s="50"/>
      <c r="AB56" s="55">
        <f t="shared" si="1"/>
        <v>0</v>
      </c>
      <c r="AC56" s="55">
        <f t="shared" si="2"/>
        <v>0.48</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0.48</v>
      </c>
      <c r="E63" s="50"/>
      <c r="F63" s="137">
        <f t="shared" si="4"/>
        <v>0</v>
      </c>
      <c r="G63" s="50"/>
      <c r="H63" s="50"/>
      <c r="I63" s="50"/>
      <c r="J63" s="50"/>
      <c r="K63" s="50"/>
      <c r="L63" s="50"/>
      <c r="M63" s="50"/>
      <c r="N63" s="50">
        <f>'3.2 паспорт Техсостояние ЛЭП'!R26</f>
        <v>0.48</v>
      </c>
      <c r="O63" s="50"/>
      <c r="P63" s="50"/>
      <c r="Q63" s="50"/>
      <c r="R63" s="50"/>
      <c r="S63" s="50"/>
      <c r="T63" s="50"/>
      <c r="U63" s="50"/>
      <c r="V63" s="50"/>
      <c r="W63" s="50"/>
      <c r="X63" s="50"/>
      <c r="Y63" s="50"/>
      <c r="Z63" s="50"/>
      <c r="AA63" s="50"/>
      <c r="AB63" s="55">
        <f t="shared" si="1"/>
        <v>0</v>
      </c>
      <c r="AC63" s="55">
        <f t="shared" si="2"/>
        <v>0.48</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49"/>
      <c r="C66" s="249"/>
      <c r="D66" s="249"/>
      <c r="E66" s="249"/>
      <c r="F66" s="249"/>
      <c r="G66" s="249"/>
      <c r="H66" s="249"/>
      <c r="I66" s="249"/>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8"/>
      <c r="C68" s="248"/>
      <c r="D68" s="248"/>
      <c r="E68" s="248"/>
      <c r="F68" s="248"/>
      <c r="G68" s="248"/>
      <c r="H68" s="248"/>
      <c r="I68" s="248"/>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49"/>
      <c r="C70" s="249"/>
      <c r="D70" s="249"/>
      <c r="E70" s="249"/>
      <c r="F70" s="249"/>
      <c r="G70" s="249"/>
      <c r="H70" s="249"/>
      <c r="I70" s="249"/>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49"/>
      <c r="C72" s="249"/>
      <c r="D72" s="249"/>
      <c r="E72" s="249"/>
      <c r="F72" s="249"/>
      <c r="G72" s="249"/>
      <c r="H72" s="249"/>
      <c r="I72" s="249"/>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8"/>
      <c r="C73" s="248"/>
      <c r="D73" s="248"/>
      <c r="E73" s="248"/>
      <c r="F73" s="248"/>
      <c r="G73" s="248"/>
      <c r="H73" s="248"/>
      <c r="I73" s="248"/>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49"/>
      <c r="C74" s="249"/>
      <c r="D74" s="249"/>
      <c r="E74" s="249"/>
      <c r="F74" s="249"/>
      <c r="G74" s="249"/>
      <c r="H74" s="249"/>
      <c r="I74" s="249"/>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7"/>
      <c r="C75" s="247"/>
      <c r="D75" s="247"/>
      <c r="E75" s="247"/>
      <c r="F75" s="247"/>
      <c r="G75" s="247"/>
      <c r="H75" s="247"/>
      <c r="I75" s="247"/>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8"/>
      <c r="C77" s="248"/>
      <c r="D77" s="248"/>
      <c r="E77" s="248"/>
      <c r="F77" s="248"/>
      <c r="G77" s="248"/>
      <c r="H77" s="248"/>
      <c r="I77" s="248"/>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Normal="100" zoomScaleSheetLayoutView="100" workbookViewId="0">
      <selection activeCell="I26" sqref="I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P_Ап_25_ЛК15_017522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Электроснабжение ЭПУ потребителей в соответствии с договором на ТП № 1-32-25-0194 г. Хадыженск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69" t="s">
        <v>384</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367</v>
      </c>
      <c r="F22" s="275"/>
      <c r="G22" s="275"/>
      <c r="H22" s="275"/>
      <c r="I22" s="275"/>
      <c r="J22" s="275"/>
      <c r="K22" s="275"/>
      <c r="L22" s="276"/>
      <c r="M22" s="260" t="s">
        <v>47</v>
      </c>
      <c r="N22" s="260" t="s">
        <v>46</v>
      </c>
      <c r="O22" s="260"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70"/>
      <c r="B23" s="272"/>
      <c r="C23" s="270"/>
      <c r="D23" s="270"/>
      <c r="E23" s="256" t="s">
        <v>21</v>
      </c>
      <c r="F23" s="252" t="s">
        <v>116</v>
      </c>
      <c r="G23" s="252" t="s">
        <v>115</v>
      </c>
      <c r="H23" s="252" t="s">
        <v>114</v>
      </c>
      <c r="I23" s="254" t="s">
        <v>284</v>
      </c>
      <c r="J23" s="254" t="s">
        <v>285</v>
      </c>
      <c r="K23" s="254" t="s">
        <v>286</v>
      </c>
      <c r="L23" s="252" t="s">
        <v>74</v>
      </c>
      <c r="M23" s="270"/>
      <c r="N23" s="270"/>
      <c r="O23" s="270"/>
      <c r="P23" s="262"/>
      <c r="Q23" s="262"/>
      <c r="R23" s="262"/>
      <c r="S23" s="258" t="s">
        <v>1</v>
      </c>
      <c r="T23" s="258" t="s">
        <v>9</v>
      </c>
      <c r="U23" s="265"/>
      <c r="V23" s="265"/>
      <c r="W23" s="262"/>
      <c r="X23" s="262"/>
      <c r="Y23" s="262"/>
      <c r="Z23" s="262"/>
      <c r="AA23" s="262"/>
      <c r="AB23" s="262"/>
      <c r="AC23" s="262"/>
      <c r="AD23" s="262"/>
      <c r="AE23" s="262"/>
      <c r="AF23" s="262" t="s">
        <v>20</v>
      </c>
      <c r="AG23" s="262"/>
      <c r="AH23" s="262" t="s">
        <v>19</v>
      </c>
      <c r="AI23" s="262"/>
      <c r="AJ23" s="260" t="s">
        <v>18</v>
      </c>
      <c r="AK23" s="260" t="s">
        <v>17</v>
      </c>
      <c r="AL23" s="260" t="s">
        <v>16</v>
      </c>
      <c r="AM23" s="260" t="s">
        <v>15</v>
      </c>
      <c r="AN23" s="260" t="s">
        <v>14</v>
      </c>
      <c r="AO23" s="260" t="s">
        <v>13</v>
      </c>
      <c r="AP23" s="260" t="s">
        <v>12</v>
      </c>
      <c r="AQ23" s="266" t="s">
        <v>9</v>
      </c>
      <c r="AR23" s="262"/>
      <c r="AS23" s="262"/>
      <c r="AT23" s="262"/>
      <c r="AU23" s="262"/>
      <c r="AV23" s="264"/>
    </row>
    <row r="24" spans="1:48" s="21" customFormat="1" ht="96.75" customHeight="1" x14ac:dyDescent="0.25">
      <c r="A24" s="261"/>
      <c r="B24" s="273"/>
      <c r="C24" s="261"/>
      <c r="D24" s="261"/>
      <c r="E24" s="257"/>
      <c r="F24" s="253"/>
      <c r="G24" s="253"/>
      <c r="H24" s="253"/>
      <c r="I24" s="255"/>
      <c r="J24" s="255"/>
      <c r="K24" s="255"/>
      <c r="L24" s="253"/>
      <c r="M24" s="261"/>
      <c r="N24" s="261"/>
      <c r="O24" s="261"/>
      <c r="P24" s="262"/>
      <c r="Q24" s="262"/>
      <c r="R24" s="262"/>
      <c r="S24" s="259"/>
      <c r="T24" s="259"/>
      <c r="U24" s="265"/>
      <c r="V24" s="265"/>
      <c r="W24" s="262"/>
      <c r="X24" s="262"/>
      <c r="Y24" s="262"/>
      <c r="Z24" s="262"/>
      <c r="AA24" s="262"/>
      <c r="AB24" s="262"/>
      <c r="AC24" s="262"/>
      <c r="AD24" s="262"/>
      <c r="AE24" s="262"/>
      <c r="AF24" s="68" t="s">
        <v>11</v>
      </c>
      <c r="AG24" s="68" t="s">
        <v>10</v>
      </c>
      <c r="AH24" s="69" t="s">
        <v>1</v>
      </c>
      <c r="AI24" s="69" t="s">
        <v>9</v>
      </c>
      <c r="AJ24" s="261"/>
      <c r="AK24" s="261"/>
      <c r="AL24" s="261"/>
      <c r="AM24" s="261"/>
      <c r="AN24" s="261"/>
      <c r="AO24" s="261"/>
      <c r="AP24" s="261"/>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401</v>
      </c>
      <c r="C26" s="147" t="s">
        <v>386</v>
      </c>
      <c r="D26" s="173">
        <v>2026</v>
      </c>
      <c r="E26" s="146" t="s">
        <v>375</v>
      </c>
      <c r="F26" s="146" t="s">
        <v>375</v>
      </c>
      <c r="G26" s="151" t="s">
        <v>375</v>
      </c>
      <c r="H26" s="146" t="s">
        <v>375</v>
      </c>
      <c r="I26" s="159">
        <f>'3.2 паспорт Техсостояние ЛЭП'!R26</f>
        <v>0.48</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Normal="90" zoomScaleSheetLayoutView="100" workbookViewId="0">
      <selection activeCell="B67" sqref="B6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3" t="str">
        <f>'1. паспорт местоположение'!A5:C5</f>
        <v>Год раскрытия информации: 2026 год</v>
      </c>
      <c r="B5" s="283"/>
      <c r="C5" s="125"/>
      <c r="D5" s="125"/>
      <c r="E5" s="125"/>
      <c r="F5" s="125"/>
      <c r="G5" s="125"/>
    </row>
    <row r="6" spans="1:7" ht="18.75" x14ac:dyDescent="0.25">
      <c r="A6" s="126"/>
      <c r="B6" s="126"/>
      <c r="C6" s="126"/>
      <c r="D6" s="126"/>
      <c r="E6" s="126"/>
      <c r="F6" s="126"/>
      <c r="G6" s="126"/>
    </row>
    <row r="7" spans="1:7" ht="18.75" x14ac:dyDescent="0.25">
      <c r="A7" s="201" t="s">
        <v>7</v>
      </c>
      <c r="B7" s="201"/>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3" t="s">
        <v>6</v>
      </c>
      <c r="B10" s="203"/>
      <c r="C10" s="5"/>
      <c r="D10" s="5"/>
      <c r="E10" s="5"/>
      <c r="F10" s="5"/>
      <c r="G10" s="5"/>
    </row>
    <row r="11" spans="1:7" ht="18.75" x14ac:dyDescent="0.25">
      <c r="A11" s="12"/>
      <c r="B11" s="12"/>
      <c r="C11" s="12"/>
      <c r="D11" s="12"/>
      <c r="E11" s="12"/>
      <c r="F11" s="12"/>
      <c r="G11" s="12"/>
    </row>
    <row r="12" spans="1:7" ht="30.75" customHeight="1" x14ac:dyDescent="0.25">
      <c r="A12" s="282"/>
      <c r="B12" s="282"/>
      <c r="C12" s="7"/>
      <c r="D12" s="7"/>
      <c r="E12" s="7"/>
      <c r="F12" s="7"/>
      <c r="G12" s="7"/>
    </row>
    <row r="13" spans="1:7" x14ac:dyDescent="0.25">
      <c r="A13" s="203" t="s">
        <v>423</v>
      </c>
      <c r="B13" s="203"/>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Электроснабжение ЭПУ потребителей в соответствии с договором на ТП № 1-32-25-0194 г. Хадыженск</v>
      </c>
      <c r="B15" s="279"/>
      <c r="C15" s="7"/>
      <c r="D15" s="7"/>
      <c r="E15" s="7"/>
      <c r="F15" s="7"/>
      <c r="G15" s="7"/>
    </row>
    <row r="16" spans="1:7" x14ac:dyDescent="0.25">
      <c r="A16" s="203" t="s">
        <v>3</v>
      </c>
      <c r="B16" s="203"/>
      <c r="C16" s="5"/>
      <c r="D16" s="5"/>
      <c r="E16" s="5"/>
      <c r="F16" s="5"/>
      <c r="G16" s="5"/>
    </row>
    <row r="17" spans="1:2" x14ac:dyDescent="0.25">
      <c r="B17" s="127"/>
    </row>
    <row r="18" spans="1:2" ht="33.75" customHeight="1" x14ac:dyDescent="0.25">
      <c r="A18" s="280" t="s">
        <v>385</v>
      </c>
      <c r="B18" s="281"/>
    </row>
    <row r="19" spans="1:2" x14ac:dyDescent="0.25">
      <c r="B19" s="124"/>
    </row>
    <row r="20" spans="1:2" x14ac:dyDescent="0.25">
      <c r="B20" s="128"/>
    </row>
    <row r="21" spans="1:2" ht="40.5" customHeight="1" x14ac:dyDescent="0.25">
      <c r="A21" s="174" t="s">
        <v>234</v>
      </c>
      <c r="B21" s="175" t="str">
        <f>A15</f>
        <v>Электроснабжение ЭПУ потребителей в соответствии с договором на ТП № 1-32-25-0194 г. Хадыженск</v>
      </c>
    </row>
    <row r="22" spans="1:2" x14ac:dyDescent="0.25">
      <c r="A22" s="174" t="s">
        <v>235</v>
      </c>
      <c r="B22" s="175" t="str">
        <f>CONCATENATE('1. паспорт местоположение'!C26," , ",'1. паспорт местоположение'!C27)</f>
        <v>Краснодарский край , г. Хадыженск</v>
      </c>
    </row>
    <row r="23" spans="1:2" x14ac:dyDescent="0.25">
      <c r="A23" s="174" t="s">
        <v>223</v>
      </c>
      <c r="B23" s="175" t="s">
        <v>405</v>
      </c>
    </row>
    <row r="24" spans="1:2" x14ac:dyDescent="0.25">
      <c r="A24" s="174" t="s">
        <v>236</v>
      </c>
      <c r="B24" s="176" t="s">
        <v>422</v>
      </c>
    </row>
    <row r="25" spans="1:2" x14ac:dyDescent="0.25">
      <c r="A25" s="177" t="s">
        <v>237</v>
      </c>
      <c r="B25" s="175" t="s">
        <v>417</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ВЛЗ-6 кВ, проводом марки СИП-3 сечентем не менее 70, протяженность по трассе 0,470, СТП 100 кВА с ТМГ-100, ВЛИ-0,4 кВ,  провод марки СИП2 3х50+1х54,6  протяженность по трассе 0,480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2026-08-12T07:23:08Z</dcterms:modified>
</cp:coreProperties>
</file>